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汇总表" sheetId="1" r:id="rId1"/>
  </sheets>
  <definedNames>
    <definedName name="_xlnm.Print_Area" localSheetId="0">汇总表!$A$1:$I$31</definedName>
    <definedName name="_xlnm.Print_Titles" localSheetId="0">汇总表!$1:$6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<sst xmlns="http://schemas.openxmlformats.org/spreadsheetml/2006/main" count="63" uniqueCount="63">
  <si>
    <t>建 设 项 目 汇 总 表</t>
  </si>
  <si>
    <t>工程名称：武江区全域旅游基础建设项目—光明巷片区项目</t>
  </si>
  <si>
    <t>序号</t>
  </si>
  <si>
    <t>单位工程名称</t>
  </si>
  <si>
    <t>工程造价
（元）</t>
  </si>
  <si>
    <t>费    用   组    成</t>
  </si>
  <si>
    <t>分部分项工程费（元)</t>
  </si>
  <si>
    <t>措施项目费(元)</t>
  </si>
  <si>
    <t>暂列金额
(元)</t>
  </si>
  <si>
    <t>专业工程暂估价
(元)</t>
  </si>
  <si>
    <t>备  注</t>
  </si>
  <si>
    <t>措施项目费
(元)</t>
  </si>
  <si>
    <t>其中：绿色施工安全防护措施费(元)</t>
  </si>
  <si>
    <t>1</t>
  </si>
  <si>
    <t>土建工程</t>
  </si>
  <si>
    <t>暂列金额、专业工程暂估价，由投标人按金额统一报价</t>
  </si>
  <si>
    <t>1.1</t>
  </si>
  <si>
    <t>A2#-土建工程</t>
  </si>
  <si>
    <t>1.2</t>
  </si>
  <si>
    <t>A3A4#-土建工程</t>
  </si>
  <si>
    <t>1.3</t>
  </si>
  <si>
    <t>B1#-土建工程</t>
  </si>
  <si>
    <t>1.4</t>
  </si>
  <si>
    <t>B2#-土建工程</t>
  </si>
  <si>
    <t>1.5</t>
  </si>
  <si>
    <t>A1#文物修缮-土建工程</t>
  </si>
  <si>
    <t>1.6</t>
  </si>
  <si>
    <t>A5#文物修缮-土建工程</t>
  </si>
  <si>
    <t>1.7</t>
  </si>
  <si>
    <t>水泵房-土建工程</t>
  </si>
  <si>
    <t>1.8</t>
  </si>
  <si>
    <t>绿化工程</t>
  </si>
  <si>
    <t>1.9</t>
  </si>
  <si>
    <t>园建工程</t>
  </si>
  <si>
    <t>1.10</t>
  </si>
  <si>
    <t>专业工程暂估价</t>
  </si>
  <si>
    <t>2</t>
  </si>
  <si>
    <t>安装工程</t>
  </si>
  <si>
    <t>2.1</t>
  </si>
  <si>
    <t>A1#文物修缮-安装工程</t>
  </si>
  <si>
    <t>2.2</t>
  </si>
  <si>
    <t>A2#-安装工程</t>
  </si>
  <si>
    <t>2.3</t>
  </si>
  <si>
    <t>A3#、A4#-安装工程</t>
  </si>
  <si>
    <t>2.4</t>
  </si>
  <si>
    <t>A05文物修缮-安装工程</t>
  </si>
  <si>
    <t>2.5</t>
  </si>
  <si>
    <t>B1#-安装工程</t>
  </si>
  <si>
    <t>2.6</t>
  </si>
  <si>
    <t>B2#-安装工程</t>
  </si>
  <si>
    <t>2.7</t>
  </si>
  <si>
    <t>水泵房-安装工程</t>
  </si>
  <si>
    <t>2.8</t>
  </si>
  <si>
    <t>室外安装工程</t>
  </si>
  <si>
    <t>2.9</t>
  </si>
  <si>
    <t>室外管网工程</t>
  </si>
  <si>
    <t>2.10</t>
  </si>
  <si>
    <t>电梯工程</t>
  </si>
  <si>
    <t>2.11</t>
  </si>
  <si>
    <t>室外照明工程</t>
  </si>
  <si>
    <t>2.12</t>
  </si>
  <si>
    <t>外电工程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</si>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</sst>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16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0" xfId="49" applyFont="1" applyFill="1" applyAlignment="1">
      <alignment horizontal="center" vertical="center"/>
    </xf>
    <xf numFmtId="0" fontId="4" fillId="0" borderId="0" xfId="49" applyFont="1" applyFill="1" applyAlignment="1">
      <alignment horizontal="right" vertical="center"/>
    </xf>
    <xf numFmtId="49" fontId="4" fillId="0" borderId="0" xfId="49" applyNumberFormat="1" applyFont="1" applyFill="1" applyAlignment="1">
      <alignment horizontal="center" vertical="center"/>
    </xf>
    <xf numFmtId="0" fontId="5" fillId="0" borderId="1" xfId="49" applyFont="1" applyFill="1" applyBorder="1" applyAlignment="1">
      <alignment horizontal="left" vertical="center" shrinkToFit="1"/>
    </xf>
    <xf numFmtId="49" fontId="1" fillId="0" borderId="2" xfId="49" applyNumberFormat="1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176" fontId="6" fillId="0" borderId="2" xfId="0" applyNumberFormat="1" applyFont="1" applyFill="1" applyBorder="1" applyAlignment="1">
      <alignment horizontal="left" vertical="center"/>
    </xf>
    <xf numFmtId="176" fontId="7" fillId="0" borderId="2" xfId="0" applyNumberFormat="1" applyFont="1" applyFill="1" applyBorder="1" applyAlignment="1">
      <alignment horizontal="right" vertical="center"/>
    </xf>
    <xf numFmtId="176" fontId="3" fillId="0" borderId="2" xfId="49" applyNumberFormat="1" applyFont="1" applyFill="1" applyBorder="1" applyAlignment="1">
      <alignment horizontal="right" vertical="center" wrapText="1"/>
    </xf>
    <xf numFmtId="0" fontId="8" fillId="2" borderId="3" xfId="50" applyFont="1" applyFill="1" applyBorder="1" applyAlignment="1">
      <alignment horizontal="right" vertical="center" wrapText="1"/>
    </xf>
    <xf numFmtId="0" fontId="3" fillId="2" borderId="2" xfId="50" applyFont="1" applyFill="1" applyBorder="1" applyAlignment="1">
      <alignment horizontal="right" vertical="center" wrapText="1"/>
    </xf>
    <xf numFmtId="49" fontId="2" fillId="0" borderId="2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176" fontId="2" fillId="0" borderId="2" xfId="49" applyNumberFormat="1" applyFont="1" applyFill="1" applyBorder="1" applyAlignment="1">
      <alignment horizontal="right" vertical="center" wrapText="1"/>
    </xf>
    <xf numFmtId="176" fontId="7" fillId="0" borderId="0" xfId="0" applyNumberFormat="1" applyFont="1" applyFill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Normal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zoomScaleSheetLayoutView="60" topLeftCell="A3" workbookViewId="0">
      <pane ySplit="4" topLeftCell="A7" activePane="bottomLeft" state="frozen"/>
      <selection/>
      <selection pane="bottomLeft" activeCell="A3" sqref="A3:I3"/>
    </sheetView>
  </sheetViews>
  <sheetFormatPr defaultColWidth="9" defaultRowHeight="13.5"/>
  <cols>
    <col min="1" max="1" width="8.625" style="3" customWidth="1"/>
    <col min="2" max="2" width="25.8916666666667" style="3" customWidth="1"/>
    <col min="3" max="3" width="15.75" style="3" customWidth="1"/>
    <col min="4" max="4" width="14.875" style="3" customWidth="1"/>
    <col min="5" max="5" width="14.75" style="3" customWidth="1"/>
    <col min="6" max="6" width="18.75" style="3" customWidth="1"/>
    <col min="7" max="7" width="16.675" style="3" customWidth="1"/>
    <col min="8" max="8" width="16.8333333333333" style="3" customWidth="1"/>
    <col min="9" max="9" width="20.25" style="3" customWidth="1"/>
    <col min="10" max="16384" width="9" style="3"/>
  </cols>
  <sheetData>
    <row r="1" ht="25.5" spans="1:9">
      <c r="A1" s="4" t="s">
        <v>0</v>
      </c>
      <c r="B1" s="4"/>
      <c r="C1" s="5"/>
      <c r="D1" s="5"/>
      <c r="E1" s="5"/>
      <c r="F1" s="4"/>
      <c r="G1" s="4"/>
      <c r="H1" s="4"/>
      <c r="I1" s="4"/>
    </row>
    <row r="2" ht="9" customHeight="1" spans="1:9">
      <c r="A2" s="6"/>
      <c r="B2" s="4"/>
      <c r="C2" s="5"/>
      <c r="D2" s="5"/>
      <c r="E2" s="5"/>
      <c r="F2" s="4"/>
      <c r="G2" s="4"/>
      <c r="H2" s="4"/>
      <c r="I2" s="4"/>
    </row>
    <row r="3" ht="36" customHeight="1" spans="1:9">
      <c r="A3" s="7" t="s">
        <v>1</v>
      </c>
      <c r="B3" s="7"/>
      <c r="C3" s="7"/>
      <c r="D3" s="7"/>
      <c r="E3" s="7"/>
      <c r="F3" s="7"/>
      <c r="G3" s="7"/>
      <c r="H3" s="7"/>
      <c r="I3" s="7"/>
    </row>
    <row r="4" s="1" customFormat="1" ht="34" customHeight="1" spans="1:9">
      <c r="A4" s="8" t="s">
        <v>2</v>
      </c>
      <c r="B4" s="9" t="s">
        <v>3</v>
      </c>
      <c r="C4" s="9" t="s">
        <v>4</v>
      </c>
      <c r="D4" s="9" t="s">
        <v>5</v>
      </c>
      <c r="E4" s="10"/>
      <c r="F4" s="10"/>
      <c r="G4" s="10"/>
      <c r="H4" s="10"/>
      <c r="I4" s="10"/>
    </row>
    <row r="5" s="1" customFormat="1" ht="34" customHeight="1" spans="1:9">
      <c r="A5" s="8"/>
      <c r="B5" s="9"/>
      <c r="C5" s="9"/>
      <c r="D5" s="9" t="s">
        <v>6</v>
      </c>
      <c r="E5" s="9" t="s">
        <v>7</v>
      </c>
      <c r="F5" s="9"/>
      <c r="G5" s="9" t="s">
        <v>8</v>
      </c>
      <c r="H5" s="9" t="s">
        <v>9</v>
      </c>
      <c r="I5" s="9" t="s">
        <v>10</v>
      </c>
    </row>
    <row r="6" s="1" customFormat="1" ht="34" customHeight="1" spans="1:9">
      <c r="A6" s="8"/>
      <c r="B6" s="9"/>
      <c r="C6" s="9"/>
      <c r="D6" s="9"/>
      <c r="E6" s="9" t="s">
        <v>11</v>
      </c>
      <c r="F6" s="9" t="s">
        <v>12</v>
      </c>
      <c r="G6" s="9"/>
      <c r="H6" s="9"/>
      <c r="I6" s="9"/>
    </row>
    <row r="7" s="1" customFormat="1" ht="34" customHeight="1" spans="1:9">
      <c r="A7" s="8" t="s">
        <v>13</v>
      </c>
      <c r="B7" s="11" t="s">
        <v>14</v>
      </c>
      <c r="C7" s="12"/>
      <c r="D7" s="12"/>
      <c r="E7" s="13"/>
      <c r="F7" s="13"/>
      <c r="G7" s="14">
        <v>779735.77</v>
      </c>
      <c r="H7" s="15">
        <v>278161.78</v>
      </c>
      <c r="I7" s="9" t="s">
        <v>15</v>
      </c>
    </row>
    <row r="8" s="1" customFormat="1" ht="34" customHeight="1" spans="1:9">
      <c r="A8" s="8" t="s">
        <v>16</v>
      </c>
      <c r="B8" s="11" t="s">
        <v>17</v>
      </c>
      <c r="C8" s="12"/>
      <c r="D8" s="12"/>
      <c r="E8" s="13"/>
      <c r="F8" s="13"/>
      <c r="G8" s="14">
        <v>97045.8</v>
      </c>
      <c r="H8" s="15"/>
      <c r="I8" s="9"/>
    </row>
    <row r="9" s="1" customFormat="1" ht="34" customHeight="1" spans="1:9">
      <c r="A9" s="8" t="s">
        <v>18</v>
      </c>
      <c r="B9" s="11" t="s">
        <v>19</v>
      </c>
      <c r="C9" s="12"/>
      <c r="D9" s="12"/>
      <c r="E9" s="13"/>
      <c r="F9" s="13"/>
      <c r="G9" s="14">
        <v>271970.3</v>
      </c>
      <c r="H9" s="15"/>
      <c r="I9" s="9"/>
    </row>
    <row r="10" s="1" customFormat="1" ht="34" customHeight="1" spans="1:9">
      <c r="A10" s="8" t="s">
        <v>20</v>
      </c>
      <c r="B10" s="11" t="s">
        <v>21</v>
      </c>
      <c r="C10" s="12"/>
      <c r="D10" s="12"/>
      <c r="E10" s="13"/>
      <c r="F10" s="13"/>
      <c r="G10" s="14">
        <v>15304.65</v>
      </c>
      <c r="H10" s="15"/>
      <c r="I10" s="9"/>
    </row>
    <row r="11" s="1" customFormat="1" ht="34" customHeight="1" spans="1:9">
      <c r="A11" s="8" t="s">
        <v>22</v>
      </c>
      <c r="B11" s="11" t="s">
        <v>23</v>
      </c>
      <c r="C11" s="12"/>
      <c r="D11" s="12"/>
      <c r="E11" s="13"/>
      <c r="F11" s="13"/>
      <c r="G11" s="14">
        <v>13651.62</v>
      </c>
      <c r="H11" s="15"/>
      <c r="I11" s="9"/>
    </row>
    <row r="12" s="1" customFormat="1" ht="34" customHeight="1" spans="1:9">
      <c r="A12" s="8" t="s">
        <v>24</v>
      </c>
      <c r="B12" s="11" t="s">
        <v>25</v>
      </c>
      <c r="C12" s="12"/>
      <c r="D12" s="12"/>
      <c r="E12" s="13"/>
      <c r="F12" s="13"/>
      <c r="G12" s="14">
        <v>178549.92</v>
      </c>
      <c r="H12" s="15"/>
      <c r="I12" s="9"/>
    </row>
    <row r="13" s="1" customFormat="1" ht="34" customHeight="1" spans="1:9">
      <c r="A13" s="8" t="s">
        <v>26</v>
      </c>
      <c r="B13" s="11" t="s">
        <v>27</v>
      </c>
      <c r="C13" s="12"/>
      <c r="D13" s="12"/>
      <c r="E13" s="13"/>
      <c r="F13" s="13"/>
      <c r="G13" s="14">
        <v>111991.4</v>
      </c>
      <c r="H13" s="15"/>
      <c r="I13" s="9"/>
    </row>
    <row r="14" s="1" customFormat="1" ht="34" customHeight="1" spans="1:9">
      <c r="A14" s="8" t="s">
        <v>28</v>
      </c>
      <c r="B14" s="11" t="s">
        <v>29</v>
      </c>
      <c r="C14" s="12"/>
      <c r="D14" s="12"/>
      <c r="E14" s="13"/>
      <c r="F14" s="13"/>
      <c r="G14" s="14">
        <v>40611.23</v>
      </c>
      <c r="H14" s="15"/>
      <c r="I14" s="9"/>
    </row>
    <row r="15" s="1" customFormat="1" ht="34" customHeight="1" spans="1:9">
      <c r="A15" s="8" t="s">
        <v>30</v>
      </c>
      <c r="B15" s="11" t="s">
        <v>31</v>
      </c>
      <c r="C15" s="12"/>
      <c r="D15" s="12"/>
      <c r="E15" s="13"/>
      <c r="F15" s="13"/>
      <c r="G15" s="14">
        <v>5372.99</v>
      </c>
      <c r="H15" s="15"/>
      <c r="I15" s="9"/>
    </row>
    <row r="16" s="1" customFormat="1" ht="34" customHeight="1" spans="1:9">
      <c r="A16" s="8" t="s">
        <v>32</v>
      </c>
      <c r="B16" s="11" t="s">
        <v>33</v>
      </c>
      <c r="C16" s="12"/>
      <c r="D16" s="12"/>
      <c r="E16" s="13"/>
      <c r="F16" s="13"/>
      <c r="G16" s="14">
        <v>45237.86</v>
      </c>
      <c r="H16" s="15"/>
      <c r="I16" s="9"/>
    </row>
    <row r="17" s="1" customFormat="1" ht="34" customHeight="1" spans="1:9">
      <c r="A17" s="8" t="s">
        <v>34</v>
      </c>
      <c r="B17" s="11" t="s">
        <v>35</v>
      </c>
      <c r="C17" s="12">
        <v>303196.34</v>
      </c>
      <c r="D17" s="12"/>
      <c r="E17" s="13"/>
      <c r="F17" s="13"/>
      <c r="G17" s="14"/>
      <c r="H17" s="15">
        <v>278161.78</v>
      </c>
      <c r="I17" s="9"/>
    </row>
    <row r="18" s="1" customFormat="1" ht="34" customHeight="1" spans="1:9">
      <c r="A18" s="8" t="s">
        <v>36</v>
      </c>
      <c r="B18" s="11" t="s">
        <v>37</v>
      </c>
      <c r="C18" s="12"/>
      <c r="D18" s="12"/>
      <c r="E18" s="13"/>
      <c r="F18" s="13"/>
      <c r="G18" s="14">
        <v>319210.57</v>
      </c>
      <c r="H18" s="15"/>
      <c r="I18" s="9"/>
    </row>
    <row r="19" s="1" customFormat="1" ht="34" customHeight="1" spans="1:9">
      <c r="A19" s="8" t="s">
        <v>38</v>
      </c>
      <c r="B19" s="11" t="s">
        <v>39</v>
      </c>
      <c r="C19" s="12"/>
      <c r="D19" s="12"/>
      <c r="E19" s="13"/>
      <c r="F19" s="13"/>
      <c r="G19" s="14">
        <v>19350.29</v>
      </c>
      <c r="H19" s="15"/>
      <c r="I19" s="9"/>
    </row>
    <row r="20" s="1" customFormat="1" ht="34" customHeight="1" spans="1:9">
      <c r="A20" s="8" t="s">
        <v>40</v>
      </c>
      <c r="B20" s="11" t="s">
        <v>41</v>
      </c>
      <c r="C20" s="12"/>
      <c r="D20" s="12"/>
      <c r="E20" s="13"/>
      <c r="F20" s="13"/>
      <c r="G20" s="14">
        <v>18622.42</v>
      </c>
      <c r="H20" s="15"/>
      <c r="I20" s="9"/>
    </row>
    <row r="21" s="1" customFormat="1" ht="34" customHeight="1" spans="1:9">
      <c r="A21" s="8" t="s">
        <v>42</v>
      </c>
      <c r="B21" s="11" t="s">
        <v>43</v>
      </c>
      <c r="C21" s="12"/>
      <c r="D21" s="12"/>
      <c r="E21" s="13"/>
      <c r="F21" s="13"/>
      <c r="G21" s="14">
        <v>79668.88</v>
      </c>
      <c r="H21" s="15"/>
      <c r="I21" s="9"/>
    </row>
    <row r="22" s="1" customFormat="1" ht="34" customHeight="1" spans="1:9">
      <c r="A22" s="8" t="s">
        <v>44</v>
      </c>
      <c r="B22" s="11" t="s">
        <v>45</v>
      </c>
      <c r="C22" s="12"/>
      <c r="D22" s="12"/>
      <c r="E22" s="13"/>
      <c r="F22" s="13"/>
      <c r="G22" s="14">
        <v>18435.32</v>
      </c>
      <c r="H22" s="15"/>
      <c r="I22" s="9"/>
    </row>
    <row r="23" s="1" customFormat="1" ht="34" customHeight="1" spans="1:9">
      <c r="A23" s="8" t="s">
        <v>46</v>
      </c>
      <c r="B23" s="11" t="s">
        <v>47</v>
      </c>
      <c r="C23" s="12"/>
      <c r="D23" s="12"/>
      <c r="E23" s="13"/>
      <c r="F23" s="13"/>
      <c r="G23" s="14">
        <v>377.04</v>
      </c>
      <c r="H23" s="15"/>
      <c r="I23" s="9"/>
    </row>
    <row r="24" s="1" customFormat="1" ht="34" customHeight="1" spans="1:9">
      <c r="A24" s="8" t="s">
        <v>48</v>
      </c>
      <c r="B24" s="11" t="s">
        <v>49</v>
      </c>
      <c r="C24" s="12"/>
      <c r="D24" s="12"/>
      <c r="E24" s="13"/>
      <c r="F24" s="13"/>
      <c r="G24" s="14">
        <v>2526.87</v>
      </c>
      <c r="H24" s="15"/>
      <c r="I24" s="9"/>
    </row>
    <row r="25" s="1" customFormat="1" ht="34" customHeight="1" spans="1:9">
      <c r="A25" s="8" t="s">
        <v>50</v>
      </c>
      <c r="B25" s="11" t="s">
        <v>51</v>
      </c>
      <c r="C25" s="12"/>
      <c r="D25" s="12"/>
      <c r="E25" s="13"/>
      <c r="F25" s="13"/>
      <c r="G25" s="14">
        <v>13487.35</v>
      </c>
      <c r="H25" s="15"/>
      <c r="I25" s="9"/>
    </row>
    <row r="26" s="1" customFormat="1" ht="34" customHeight="1" spans="1:9">
      <c r="A26" s="8" t="s">
        <v>52</v>
      </c>
      <c r="B26" s="11" t="s">
        <v>53</v>
      </c>
      <c r="C26" s="12"/>
      <c r="D26" s="12"/>
      <c r="E26" s="13"/>
      <c r="F26" s="13"/>
      <c r="G26" s="14">
        <v>21546.02</v>
      </c>
      <c r="H26" s="15"/>
      <c r="I26" s="9"/>
    </row>
    <row r="27" s="1" customFormat="1" ht="34" customHeight="1" spans="1:9">
      <c r="A27" s="8" t="s">
        <v>54</v>
      </c>
      <c r="B27" s="11" t="s">
        <v>55</v>
      </c>
      <c r="C27" s="12"/>
      <c r="D27" s="12"/>
      <c r="E27" s="13"/>
      <c r="F27" s="13"/>
      <c r="G27" s="14">
        <v>42318.99</v>
      </c>
      <c r="H27" s="15"/>
      <c r="I27" s="9"/>
    </row>
    <row r="28" s="1" customFormat="1" ht="34" customHeight="1" spans="1:9">
      <c r="A28" s="8" t="s">
        <v>56</v>
      </c>
      <c r="B28" s="11" t="s">
        <v>57</v>
      </c>
      <c r="C28" s="12"/>
      <c r="D28" s="12"/>
      <c r="E28" s="13"/>
      <c r="F28" s="13"/>
      <c r="G28" s="14">
        <v>31944.15</v>
      </c>
      <c r="H28" s="15"/>
      <c r="I28" s="9"/>
    </row>
    <row r="29" s="1" customFormat="1" ht="34" customHeight="1" spans="1:9">
      <c r="A29" s="8" t="s">
        <v>58</v>
      </c>
      <c r="B29" s="11" t="s">
        <v>59</v>
      </c>
      <c r="C29" s="12"/>
      <c r="D29" s="12"/>
      <c r="E29" s="13"/>
      <c r="F29" s="13"/>
      <c r="G29" s="14">
        <v>35675.83</v>
      </c>
      <c r="H29" s="15"/>
      <c r="I29" s="9"/>
    </row>
    <row r="30" s="1" customFormat="1" ht="34" customHeight="1" spans="1:9">
      <c r="A30" s="8" t="s">
        <v>60</v>
      </c>
      <c r="B30" s="11" t="s">
        <v>61</v>
      </c>
      <c r="C30" s="12"/>
      <c r="D30" s="12"/>
      <c r="E30" s="13"/>
      <c r="F30" s="13"/>
      <c r="G30" s="14">
        <v>35257.41</v>
      </c>
      <c r="H30" s="15"/>
      <c r="I30" s="9"/>
    </row>
    <row r="31" s="2" customFormat="1" ht="34" customHeight="1" spans="1:9">
      <c r="A31" s="16"/>
      <c r="B31" s="17" t="s">
        <v>62</v>
      </c>
      <c r="C31" s="18"/>
      <c r="D31" s="18"/>
      <c r="E31" s="18"/>
      <c r="F31" s="18"/>
      <c r="G31" s="18">
        <f>G7+G18</f>
        <v>1098946.34</v>
      </c>
      <c r="H31" s="18">
        <v>278161.78</v>
      </c>
      <c r="I31" s="17"/>
    </row>
    <row r="32" spans="4:4">
      <c r="D32" s="19"/>
    </row>
  </sheetData>
  <mergeCells count="12">
    <mergeCell ref="A1:I1"/>
    <mergeCell ref="A3:I3"/>
    <mergeCell ref="D4:I4"/>
    <mergeCell ref="E5:F5"/>
    <mergeCell ref="A4:A6"/>
    <mergeCell ref="B4:B6"/>
    <mergeCell ref="C4:C6"/>
    <mergeCell ref="D5:D6"/>
    <mergeCell ref="G5:G6"/>
    <mergeCell ref="H5:H6"/>
    <mergeCell ref="I5:I6"/>
    <mergeCell ref="I7:I31"/>
  </mergeCells>
  <pageMargins left="0.696527777777778" right="0.354166666666667" top="0.751388888888889" bottom="0.751388888888889" header="0.298611111111111" footer="0.298611111111111"/>
  <pageSetup paperSize="9" scale="61" fitToHeight="0" orientation="portrait" horizontalDpi="600" verticalDpi="600"/>
  <headerFooter/>
  <colBreaks count="1" manualBreakCount="1">
    <brk id="9" max="6555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空杯子</cp:lastModifiedBy>
  <dcterms:created xsi:type="dcterms:W3CDTF">2022-06-16T06:40:00Z</dcterms:created>
  <dcterms:modified xsi:type="dcterms:W3CDTF">2025-09-12T15:23:10Z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A98E3711EFDF437EA701FB907BC0D94D_13</vt:lpwstr>
  </property>
  <property fmtid="{D5CDD505-2E9C-101B-9397-08002B2CF9AE}" pid="3" name="KSOProductBuildVer">
    <vt:lpwstr>2052-12.1.0.21915</vt:lpwstr>
  </property>
</Properties>
</file>